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1925"/>
  </bookViews>
  <sheets>
    <sheet name="Sheet1" sheetId="1" r:id="rId1"/>
    <sheet name="Sheet2" sheetId="2" r:id="rId2"/>
    <sheet name="Sheet3" sheetId="3" r:id="rId3"/>
  </sheets>
  <externalReferences>
    <externalReference r:id="rId4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<sst xmlns="http://schemas.openxmlformats.org/spreadsheetml/2006/main" count="73" uniqueCount="28">
  <si>
    <t>租赁补贴四季度发放明细表（低保）</t>
  </si>
  <si>
    <t>填报单位：建三江建设和交通局</t>
  </si>
  <si>
    <t>填报人：</t>
  </si>
  <si>
    <t>序号</t>
  </si>
  <si>
    <t>姓名</t>
  </si>
  <si>
    <t>身份证号码</t>
  </si>
  <si>
    <t>项目类型</t>
  </si>
  <si>
    <t>所在区域</t>
  </si>
  <si>
    <t>发放年度</t>
  </si>
  <si>
    <t>发放月份</t>
  </si>
  <si>
    <t>金额</t>
  </si>
  <si>
    <t>业务管理人员</t>
  </si>
  <si>
    <t>备注</t>
  </si>
  <si>
    <t>周指娟</t>
  </si>
  <si>
    <t>公租房租赁补贴</t>
  </si>
  <si>
    <t>二道河农场</t>
  </si>
  <si>
    <t>10-12月</t>
  </si>
  <si>
    <t>马勇</t>
  </si>
  <si>
    <t>低保</t>
  </si>
  <si>
    <t>张永久</t>
  </si>
  <si>
    <t>冯新</t>
  </si>
  <si>
    <t>陈亚芹</t>
  </si>
  <si>
    <t>杨树林</t>
  </si>
  <si>
    <t>吕淑贤</t>
  </si>
  <si>
    <t>苏殿琴</t>
  </si>
  <si>
    <t>齐淑琴</t>
  </si>
  <si>
    <t xml:space="preserve"> 孙汝金</t>
  </si>
  <si>
    <t>魏香春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</si>
</sst>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22"/>
      <name val="宋体"/>
      <charset val="134"/>
      <scheme val="minor"/>
    </font>
    <font>
      <b/>
      <sz val="11"/>
      <name val="宋体"/>
      <charset val="134"/>
      <scheme val="minor"/>
    </font>
    <font>
      <b/>
      <sz val="10"/>
      <name val="宋体"/>
      <charset val="134"/>
      <scheme val="minor"/>
    </font>
    <font>
      <sz val="10"/>
      <name val="宋体"/>
      <charset val="134"/>
      <scheme val="minor"/>
    </font>
    <font>
      <sz val="10"/>
      <name val="Arial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2" applyNumberFormat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4" borderId="12" applyNumberFormat="0" applyAlignment="0" applyProtection="0">
      <alignment vertical="center"/>
    </xf>
    <xf numFmtId="0" fontId="19" fillId="5" borderId="14" applyNumberFormat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7" fillId="0" borderId="0"/>
    <xf numFmtId="0" fontId="27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0" fillId="0" borderId="2" xfId="0" applyFill="1" applyBorder="1" applyAlignment="1">
      <alignment vertical="center"/>
    </xf>
    <xf numFmtId="58" fontId="5" fillId="0" borderId="1" xfId="0" applyNumberFormat="1" applyFont="1" applyFill="1" applyBorder="1" applyAlignment="1">
      <alignment horizontal="center" vertical="center"/>
    </xf>
    <xf numFmtId="0" fontId="6" fillId="0" borderId="3" xfId="0" applyNumberFormat="1" applyFont="1" applyFill="1" applyBorder="1" applyAlignment="1" applyProtection="1">
      <alignment horizontal="center" vertical="center"/>
    </xf>
    <xf numFmtId="0" fontId="0" fillId="0" borderId="4" xfId="0" applyFill="1" applyBorder="1" applyAlignment="1">
      <alignment vertical="center"/>
    </xf>
    <xf numFmtId="0" fontId="7" fillId="0" borderId="5" xfId="0" applyFont="1" applyFill="1" applyBorder="1" applyAlignment="1">
      <alignment horizontal="center" vertical="center" shrinkToFit="1"/>
    </xf>
    <xf numFmtId="0" fontId="7" fillId="0" borderId="1" xfId="0" applyFont="1" applyFill="1" applyBorder="1" applyAlignment="1">
      <alignment horizontal="center" vertical="center" shrinkToFi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0" fillId="0" borderId="7" xfId="0" applyFill="1" applyBorder="1" applyAlignment="1">
      <alignment vertical="center"/>
    </xf>
    <xf numFmtId="0" fontId="5" fillId="0" borderId="6" xfId="0" applyFont="1" applyFill="1" applyBorder="1" applyAlignment="1">
      <alignment horizontal="center" vertical="center"/>
    </xf>
    <xf numFmtId="0" fontId="6" fillId="0" borderId="8" xfId="0" applyNumberFormat="1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_Sheet1" xfId="49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\AppData\Local\Kingsoft\WPS%20Office\12.1.0.19302\office6\&#24037;&#20316;&#31807;1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</sheetNames>
    <sheetDataSet>
      <sheetData sheetId="0">
        <row r="2">
          <cell r="A2" t="str">
            <v>230225198109094520</v>
          </cell>
        </row>
        <row r="3">
          <cell r="A3" t="str">
            <v>230833196611200417</v>
          </cell>
        </row>
        <row r="4">
          <cell r="A4" t="str">
            <v>230833197808260426</v>
          </cell>
        </row>
        <row r="5">
          <cell r="A5" t="str">
            <v>230231195603283523</v>
          </cell>
        </row>
        <row r="6">
          <cell r="A6" t="str">
            <v>230832195104150215</v>
          </cell>
        </row>
        <row r="7">
          <cell r="A7" t="str">
            <v>230833191712010425</v>
          </cell>
        </row>
        <row r="8">
          <cell r="A8" t="str">
            <v>230505194803050547</v>
          </cell>
        </row>
        <row r="9">
          <cell r="A9" t="str">
            <v>230833195111010428</v>
          </cell>
        </row>
        <row r="10">
          <cell r="A10" t="str">
            <v>230833196809050418</v>
          </cell>
        </row>
        <row r="11">
          <cell r="A11" t="str">
            <v>239004194303052110</v>
          </cell>
        </row>
      </sheetData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4"/>
  <sheetViews>
    <sheetView tabSelected="1" workbookViewId="0">
      <selection activeCell="G20" sqref="G20"/>
    </sheetView>
  </sheetViews>
  <sheetFormatPr defaultColWidth="9.625" defaultRowHeight="13.5"/>
  <cols>
    <col min="1" max="1" width="4" style="1" customWidth="1"/>
    <col min="2" max="2" width="7.125" style="1" customWidth="1"/>
    <col min="3" max="3" width="18.625" style="1" customWidth="1"/>
    <col min="4" max="4" width="15.625" style="1" customWidth="1"/>
    <col min="5" max="5" width="12.625" style="1" customWidth="1"/>
    <col min="6" max="6" width="9.5" style="1" customWidth="1"/>
    <col min="7" max="7" width="8.875" style="1" customWidth="1"/>
    <col min="8" max="8" width="11.375" style="1" customWidth="1"/>
    <col min="9" max="9" width="12.875" style="1" customWidth="1"/>
    <col min="10" max="10" width="9.625" style="3"/>
    <col min="11" max="16384" width="9.625" style="1"/>
  </cols>
  <sheetData>
    <row r="1" s="1" customFormat="1" ht="36" customHeight="1" spans="1:10">
      <c r="A1" s="4" t="s">
        <v>0</v>
      </c>
      <c r="B1" s="4"/>
      <c r="C1" s="4"/>
      <c r="D1" s="4"/>
      <c r="E1" s="4"/>
      <c r="F1" s="4"/>
      <c r="G1" s="4"/>
      <c r="H1" s="4"/>
      <c r="I1" s="4"/>
      <c r="J1" s="3"/>
    </row>
    <row r="2" s="2" customFormat="1" ht="18" customHeight="1" spans="1:10">
      <c r="A2" s="5" t="s">
        <v>1</v>
      </c>
      <c r="B2" s="5"/>
      <c r="C2" s="5"/>
      <c r="D2" s="6"/>
      <c r="E2" s="6"/>
      <c r="F2" s="6" t="s">
        <v>2</v>
      </c>
      <c r="G2" s="6"/>
      <c r="H2" s="6"/>
      <c r="I2" s="6"/>
      <c r="J2" s="21"/>
    </row>
    <row r="3" s="2" customFormat="1" ht="26.1" customHeight="1" spans="1:10">
      <c r="A3" s="7" t="s">
        <v>3</v>
      </c>
      <c r="B3" s="7" t="s">
        <v>4</v>
      </c>
      <c r="C3" s="7" t="s">
        <v>5</v>
      </c>
      <c r="D3" s="7" t="s">
        <v>6</v>
      </c>
      <c r="E3" s="7" t="s">
        <v>7</v>
      </c>
      <c r="F3" s="7" t="s">
        <v>8</v>
      </c>
      <c r="G3" s="7" t="s">
        <v>9</v>
      </c>
      <c r="H3" s="7" t="s">
        <v>10</v>
      </c>
      <c r="I3" s="7" t="s">
        <v>11</v>
      </c>
      <c r="J3" s="21" t="s">
        <v>12</v>
      </c>
    </row>
    <row r="4" s="1" customFormat="1" spans="1:10">
      <c r="A4" s="8">
        <v>1</v>
      </c>
      <c r="B4" s="8" t="s">
        <v>13</v>
      </c>
      <c r="C4" s="9" t="str">
        <f>REPLACE([1]Sheet1!A2,7,8,"********")</f>
        <v>230225********4520</v>
      </c>
      <c r="D4" s="8" t="s">
        <v>14</v>
      </c>
      <c r="E4" s="8" t="s">
        <v>15</v>
      </c>
      <c r="F4" s="8">
        <v>2024</v>
      </c>
      <c r="G4" s="10" t="s">
        <v>16</v>
      </c>
      <c r="H4" s="11">
        <v>900</v>
      </c>
      <c r="I4" s="8" t="s">
        <v>17</v>
      </c>
      <c r="J4" s="3" t="s">
        <v>18</v>
      </c>
    </row>
    <row r="5" s="1" customFormat="1" spans="1:10">
      <c r="A5" s="8">
        <v>2</v>
      </c>
      <c r="B5" s="8" t="s">
        <v>19</v>
      </c>
      <c r="C5" s="12" t="str">
        <f>REPLACE([1]Sheet1!A3,7,8,"********")</f>
        <v>230833********0417</v>
      </c>
      <c r="D5" s="8" t="s">
        <v>14</v>
      </c>
      <c r="E5" s="8" t="s">
        <v>15</v>
      </c>
      <c r="F5" s="8">
        <v>2024</v>
      </c>
      <c r="G5" s="10" t="s">
        <v>16</v>
      </c>
      <c r="H5" s="11">
        <v>900</v>
      </c>
      <c r="I5" s="8" t="s">
        <v>17</v>
      </c>
      <c r="J5" s="3" t="s">
        <v>18</v>
      </c>
    </row>
    <row r="6" s="1" customFormat="1" spans="1:10">
      <c r="A6" s="8">
        <v>3</v>
      </c>
      <c r="B6" s="8" t="s">
        <v>20</v>
      </c>
      <c r="C6" s="12" t="str">
        <f>REPLACE([1]Sheet1!A4,7,8,"********")</f>
        <v>230833********0426</v>
      </c>
      <c r="D6" s="8" t="s">
        <v>14</v>
      </c>
      <c r="E6" s="8" t="s">
        <v>15</v>
      </c>
      <c r="F6" s="8">
        <v>2024</v>
      </c>
      <c r="G6" s="10" t="s">
        <v>16</v>
      </c>
      <c r="H6" s="11">
        <v>900</v>
      </c>
      <c r="I6" s="8" t="s">
        <v>17</v>
      </c>
      <c r="J6" s="3" t="s">
        <v>18</v>
      </c>
    </row>
    <row r="7" s="1" customFormat="1" spans="1:10">
      <c r="A7" s="8">
        <v>4</v>
      </c>
      <c r="B7" s="13" t="s">
        <v>21</v>
      </c>
      <c r="C7" s="12" t="str">
        <f>REPLACE([1]Sheet1!A5,7,8,"********")</f>
        <v>230231********3523</v>
      </c>
      <c r="D7" s="8" t="s">
        <v>14</v>
      </c>
      <c r="E7" s="8" t="s">
        <v>15</v>
      </c>
      <c r="F7" s="8">
        <v>2024</v>
      </c>
      <c r="G7" s="10" t="s">
        <v>16</v>
      </c>
      <c r="H7" s="11">
        <v>900</v>
      </c>
      <c r="I7" s="8" t="s">
        <v>17</v>
      </c>
      <c r="J7" s="3" t="s">
        <v>18</v>
      </c>
    </row>
    <row r="8" s="1" customFormat="1" spans="1:10">
      <c r="A8" s="8">
        <v>5</v>
      </c>
      <c r="B8" s="13" t="s">
        <v>22</v>
      </c>
      <c r="C8" s="12" t="str">
        <f>REPLACE([1]Sheet1!A6,7,8,"********")</f>
        <v>230832********0215</v>
      </c>
      <c r="D8" s="8" t="s">
        <v>14</v>
      </c>
      <c r="E8" s="8" t="s">
        <v>15</v>
      </c>
      <c r="F8" s="8">
        <v>2024</v>
      </c>
      <c r="G8" s="10" t="s">
        <v>16</v>
      </c>
      <c r="H8" s="11">
        <v>900</v>
      </c>
      <c r="I8" s="8" t="s">
        <v>17</v>
      </c>
      <c r="J8" s="3" t="s">
        <v>18</v>
      </c>
    </row>
    <row r="9" s="1" customFormat="1" spans="1:10">
      <c r="A9" s="8">
        <v>6</v>
      </c>
      <c r="B9" s="13" t="s">
        <v>23</v>
      </c>
      <c r="C9" s="12" t="str">
        <f>REPLACE([1]Sheet1!A7,7,8,"********")</f>
        <v>230833********0425</v>
      </c>
      <c r="D9" s="8" t="s">
        <v>14</v>
      </c>
      <c r="E9" s="8" t="s">
        <v>15</v>
      </c>
      <c r="F9" s="8">
        <v>2024</v>
      </c>
      <c r="G9" s="10" t="s">
        <v>16</v>
      </c>
      <c r="H9" s="11">
        <v>900</v>
      </c>
      <c r="I9" s="8" t="s">
        <v>17</v>
      </c>
      <c r="J9" s="3" t="s">
        <v>18</v>
      </c>
    </row>
    <row r="10" s="1" customFormat="1" spans="1:10">
      <c r="A10" s="8">
        <v>7</v>
      </c>
      <c r="B10" s="14" t="s">
        <v>24</v>
      </c>
      <c r="C10" s="12" t="str">
        <f>REPLACE([1]Sheet1!A8,7,8,"********")</f>
        <v>230505********0547</v>
      </c>
      <c r="D10" s="8" t="s">
        <v>14</v>
      </c>
      <c r="E10" s="8" t="s">
        <v>15</v>
      </c>
      <c r="F10" s="8">
        <v>2024</v>
      </c>
      <c r="G10" s="10" t="s">
        <v>16</v>
      </c>
      <c r="H10" s="11">
        <v>900</v>
      </c>
      <c r="I10" s="8" t="s">
        <v>17</v>
      </c>
      <c r="J10" s="3" t="s">
        <v>18</v>
      </c>
    </row>
    <row r="11" s="1" customFormat="1" spans="1:10">
      <c r="A11" s="8">
        <v>8</v>
      </c>
      <c r="B11" s="8" t="s">
        <v>25</v>
      </c>
      <c r="C11" s="12" t="str">
        <f>REPLACE([1]Sheet1!A9,7,8,"********")</f>
        <v>230833********0428</v>
      </c>
      <c r="D11" s="8" t="s">
        <v>14</v>
      </c>
      <c r="E11" s="8" t="s">
        <v>15</v>
      </c>
      <c r="F11" s="8">
        <v>2024</v>
      </c>
      <c r="G11" s="10" t="s">
        <v>16</v>
      </c>
      <c r="H11" s="11">
        <v>900</v>
      </c>
      <c r="I11" s="8" t="s">
        <v>17</v>
      </c>
      <c r="J11" s="3" t="s">
        <v>18</v>
      </c>
    </row>
    <row r="12" s="1" customFormat="1" spans="1:10">
      <c r="A12" s="8">
        <v>9</v>
      </c>
      <c r="B12" s="15" t="s">
        <v>26</v>
      </c>
      <c r="C12" s="12" t="str">
        <f>REPLACE([1]Sheet1!A10,7,8,"********")</f>
        <v>230833********0418</v>
      </c>
      <c r="D12" s="8" t="s">
        <v>14</v>
      </c>
      <c r="E12" s="8" t="s">
        <v>15</v>
      </c>
      <c r="F12" s="8">
        <v>2024</v>
      </c>
      <c r="G12" s="10" t="s">
        <v>16</v>
      </c>
      <c r="H12" s="11">
        <v>900</v>
      </c>
      <c r="I12" s="8" t="s">
        <v>17</v>
      </c>
      <c r="J12" s="3" t="s">
        <v>18</v>
      </c>
    </row>
    <row r="13" s="1" customFormat="1" spans="1:10">
      <c r="A13" s="8">
        <v>10</v>
      </c>
      <c r="B13" s="16" t="s">
        <v>27</v>
      </c>
      <c r="C13" s="17" t="str">
        <f>REPLACE([1]Sheet1!A11,7,8,"********")</f>
        <v>239004********2110</v>
      </c>
      <c r="D13" s="18" t="s">
        <v>14</v>
      </c>
      <c r="E13" s="18" t="s">
        <v>15</v>
      </c>
      <c r="F13" s="18">
        <v>2024</v>
      </c>
      <c r="G13" s="10" t="s">
        <v>16</v>
      </c>
      <c r="H13" s="19">
        <v>900</v>
      </c>
      <c r="I13" s="18" t="s">
        <v>17</v>
      </c>
      <c r="J13" s="3" t="s">
        <v>18</v>
      </c>
    </row>
    <row r="14" spans="1:9">
      <c r="A14" s="20"/>
      <c r="B14" s="20"/>
      <c r="C14" s="20"/>
      <c r="D14" s="20"/>
      <c r="E14" s="20"/>
      <c r="F14" s="20"/>
      <c r="G14" s="20"/>
      <c r="H14" s="20">
        <f>SUM(H4:H13)</f>
        <v>9000</v>
      </c>
      <c r="I14" s="20"/>
    </row>
  </sheetData>
  <mergeCells count="3">
    <mergeCell ref="A1:I1"/>
    <mergeCell ref="A2:C2"/>
    <mergeCell ref="G2:H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lneovo</dc:creator>
  <cp:lastModifiedBy>古希腊掌管摸鱼的神</cp:lastModifiedBy>
  <dcterms:created xsi:type="dcterms:W3CDTF">2023-05-12T11:15:00Z</dcterms:created>
  <dcterms:modified xsi:type="dcterms:W3CDTF">2024-12-04T01:43:49Z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638D65BC08734559BD5F514F0886144B_13</vt:lpwstr>
  </property>
</Properties>
</file>